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2" sheetId="2" r:id="rId1"/>
    <sheet name="Sheet1" sheetId="1" r:id="rId2"/>
  </sheet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<sst xmlns="http://schemas.openxmlformats.org/spreadsheetml/2006/main" count="51" uniqueCount="42">
  <si>
    <t>거래일</t>
    <phoneticPr fontId="2" type="noConversion"/>
  </si>
  <si>
    <t>거래처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</si>
  <si>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</si>
  <si>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</si>
  <si>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</si>
  <si>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</si>
  <si>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중앙 전산</t>
    <phoneticPr fontId="2" type="noConversion"/>
  </si>
  <si>
    <t>잉크카드리지</t>
    <phoneticPr fontId="2" type="noConversion"/>
  </si>
  <si>
    <t>베스 컴퓨터</t>
    <phoneticPr fontId="2" type="noConversion"/>
  </si>
  <si>
    <t>레이저프린터</t>
    <phoneticPr fontId="2" type="noConversion"/>
  </si>
  <si>
    <t>종로 컴퓨터</t>
    <phoneticPr fontId="2" type="noConversion"/>
  </si>
  <si>
    <t>잉크카드리지</t>
    <phoneticPr fontId="2" type="noConversion"/>
  </si>
  <si>
    <t>슬기 컴퓨터</t>
    <phoneticPr fontId="2" type="noConversion"/>
  </si>
  <si>
    <t>중앙 전산</t>
    <phoneticPr fontId="2" type="noConversion"/>
  </si>
  <si>
    <t>중앙 전산</t>
    <phoneticPr fontId="2" type="noConversion"/>
  </si>
  <si>
    <t>스피커</t>
    <phoneticPr fontId="2" type="noConversion"/>
  </si>
  <si>
    <t>n-Biz 컴퓨터</t>
    <phoneticPr fontId="2" type="noConversion"/>
  </si>
  <si>
    <t>마더보드</t>
    <phoneticPr fontId="2" type="noConversion"/>
  </si>
  <si>
    <t>베스 컴퓨터</t>
    <phoneticPr fontId="2" type="noConversion"/>
  </si>
  <si>
    <t>마우스패드</t>
    <phoneticPr fontId="2" type="noConversion"/>
  </si>
  <si>
    <t>키보드</t>
    <phoneticPr fontId="2" type="noConversion"/>
  </si>
  <si>
    <t>용산 전산</t>
    <phoneticPr fontId="2" type="noConversion"/>
  </si>
  <si>
    <t>레이저프린터</t>
    <phoneticPr fontId="2" type="noConversion"/>
  </si>
  <si>
    <t>레이저프린터</t>
  </si>
  <si>
    <t>마더보드</t>
  </si>
  <si>
    <t>마우스패드</t>
  </si>
  <si>
    <t>스피커</t>
  </si>
  <si>
    <t>잉크카드리지</t>
  </si>
  <si>
    <t>키보드</t>
  </si>
  <si>
    <t>총합계</t>
  </si>
  <si>
    <t>합계 : 금액</t>
  </si>
  <si>
    <t>n-Biz 컴퓨터</t>
  </si>
  <si>
    <t>베스 컴퓨터</t>
  </si>
  <si>
    <t>슬기 컴퓨터</t>
  </si>
  <si>
    <t>용산 전산</t>
  </si>
  <si>
    <t>종로 컴퓨터</t>
  </si>
  <si>
    <t>중앙 전산</t>
  </si>
  <si>
    <t>2022년</t>
  </si>
  <si>
    <t>2020년</t>
  </si>
  <si>
    <t>2021년</t>
  </si>
  <si>
    <t>품명</t>
  </si>
  <si>
    <t>거래처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</si>
</sst>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&quot;₩&quot;#,##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41" fontId="3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1" fontId="3" fillId="0" borderId="1" xfId="1" applyNumberFormat="1" applyFont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41" fontId="3" fillId="3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 차트_결과(97p).xlsx]Sheet2!피벗 테이블2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Sheet2!$B$3:$B$4</c:f>
              <c:strCache>
                <c:ptCount val="1"/>
                <c:pt idx="0">
                  <c:v>레이저프린터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Sheet2!$B$5:$B$19</c:f>
              <c:numCache>
                <c:formatCode>"₩"#,##0</c:formatCode>
                <c:ptCount val="8"/>
                <c:pt idx="2">
                  <c:v>5220000</c:v>
                </c:pt>
                <c:pt idx="4">
                  <c:v>870000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6-4FDE-BD23-EA6C135CD87A}"/>
            </c:ext>
          </c:extLst>
        </c:ser>
        <c:ser>
          <c:idx val="1"/>
          <c:order val="1"/>
          <c:tx>
            <c:strRef>
              <c:f>Sheet2!$C$3:$C$4</c:f>
              <c:strCache>
                <c:ptCount val="1"/>
                <c:pt idx="0">
                  <c:v>마더보드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Sheet2!$C$5:$C$19</c:f>
              <c:numCache>
                <c:formatCode>"₩"#,##0</c:formatCode>
                <c:ptCount val="8"/>
                <c:pt idx="0">
                  <c:v>2550000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6-4FDE-BD23-EA6C135CD87A}"/>
            </c:ext>
          </c:extLst>
        </c:ser>
        <c:ser>
          <c:idx val="2"/>
          <c:order val="2"/>
          <c:tx>
            <c:strRef>
              <c:f>Sheet2!$D$3:$D$4</c:f>
              <c:strCache>
                <c:ptCount val="1"/>
                <c:pt idx="0">
                  <c:v>마우스패드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Sheet2!$D$5:$D$19</c:f>
              <c:numCache>
                <c:formatCode>"₩"#,##0</c:formatCode>
                <c:ptCount val="8"/>
                <c:pt idx="1">
                  <c:v>26000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6-4FDE-BD23-EA6C135CD87A}"/>
            </c:ext>
          </c:extLst>
        </c:ser>
        <c:ser>
          <c:idx val="3"/>
          <c:order val="3"/>
          <c:tx>
            <c:strRef>
              <c:f>Sheet2!$E$3:$E$4</c:f>
              <c:strCache>
                <c:ptCount val="1"/>
                <c:pt idx="0">
                  <c:v>스피커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Sheet2!$E$5:$E$19</c:f>
              <c:numCache>
                <c:formatCode>"₩"#,##0</c:formatCode>
                <c:ptCount val="8"/>
                <c:pt idx="7">
                  <c:v>957900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6-4FDE-BD23-EA6C135CD87A}"/>
            </c:ext>
          </c:extLst>
        </c:ser>
        <c:ser>
          <c:idx val="4"/>
          <c:order val="4"/>
          <c:tx>
            <c:strRef>
              <c:f>Sheet2!$F$3:$F$4</c:f>
              <c:strCache>
                <c:ptCount val="1"/>
                <c:pt idx="0">
                  <c:v>잉크카드리지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Sheet2!$F$5:$F$19</c:f>
              <c:numCache>
                <c:formatCode>"₩"#,##0</c:formatCode>
                <c:ptCount val="8"/>
                <c:pt idx="3">
                  <c:v>92000</c:v>
                </c:pt>
                <c:pt idx="5">
                  <c:v>138000</c:v>
                </c:pt>
                <c:pt idx="6">
                  <c:v>92000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6-4FDE-BD23-EA6C135CD87A}"/>
            </c:ext>
          </c:extLst>
        </c:ser>
        <c:ser>
          <c:idx val="5"/>
          <c:order val="5"/>
          <c:tx>
            <c:strRef>
              <c:f>Sheet2!$G$3:$G$4</c:f>
              <c:strCache>
                <c:ptCount val="1"/>
                <c:pt idx="0">
                  <c:v>키보드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Sheet2!$A$5:$A$19</c:f>
              <c:multiLvlStrCache>
                <c:ptCount val="8"/>
                <c:lvl>
                  <c:pt idx="0">
                    <c:v>2022년</c:v>
                  </c:pt>
                  <c:pt idx="1">
                    <c:v>2020년</c:v>
                  </c:pt>
                  <c:pt idx="2">
                    <c:v>2021년</c:v>
                  </c:pt>
                  <c:pt idx="3">
                    <c:v>2020년</c:v>
                  </c:pt>
                  <c:pt idx="4">
                    <c:v>2022년</c:v>
                  </c:pt>
                  <c:pt idx="5">
                    <c:v>2022년</c:v>
                  </c:pt>
                  <c:pt idx="6">
                    <c:v>2020년</c:v>
                  </c:pt>
                  <c:pt idx="7">
                    <c:v>2021년</c:v>
                  </c:pt>
                </c:lvl>
                <c:lvl>
                  <c:pt idx="0">
                    <c:v>n-Biz 컴퓨터</c:v>
                  </c:pt>
                  <c:pt idx="1">
                    <c:v>베스 컴퓨터</c:v>
                  </c:pt>
                  <c:pt idx="3">
                    <c:v>슬기 컴퓨터</c:v>
                  </c:pt>
                  <c:pt idx="4">
                    <c:v>용산 전산</c:v>
                  </c:pt>
                  <c:pt idx="5">
                    <c:v>종로 컴퓨터</c:v>
                  </c:pt>
                  <c:pt idx="6">
                    <c:v>중앙 전산</c:v>
                  </c:pt>
                </c:lvl>
              </c:multiLvlStrCache>
            </c:multiLvlStrRef>
          </c:cat>
          <c:val>
            <c:numRef>
              <c:f>Sheet2!$G$5:$G$19</c:f>
              <c:numCache>
                <c:formatCode>"₩"#,##0</c:formatCode>
                <c:ptCount val="8"/>
                <c:pt idx="6">
                  <c:v>175500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6-4FDE-BD23-EA6C135CD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47759440"/>
        <c:axId val="647757360"/>
        <c:axId val="0"/>
      </c:bar3DChart>
      <c:catAx>
        <c:axId val="64775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47757360"/>
        <c:crosses val="autoZero"/>
        <c:auto val="1"/>
        <c:lblAlgn val="ctr"/>
        <c:lblOffset val="100"/>
        <c:noMultiLvlLbl val="0"/>
      </c:catAx>
      <c:valAx>
        <c:axId val="64775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₩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4775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242886</xdr:colOff>
      <xdr:row>2</xdr:row>
      <xdr:rowOff>0</xdr:rowOff>
    </xdr:from>
    <xdr:to>
      <xdr:col>17</xdr:col>
      <xdr:colOff>685799</xdr:colOff>
      <xdr:row>22</xdr:row>
      <xdr:rowOff>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4092.479762384261" createdVersion="6" refreshedVersion="6" minRefreshableVersion="3" recordCount="10">
  <cacheSource type="worksheet">
    <worksheetSource name="표2"/>
  </cacheSource>
  <cacheFields count="8">
    <cacheField name="거래일" numFmtId="14">
      <sharedItems containsSemiMixedTypes="0" containsNonDate="0" containsDate="1" containsString="0" minDate="2020-01-02T00:00:00" maxDate="2022-12-01T00:00:00" count="10">
        <d v="2020-09-14T00:00:00"/>
        <d v="2021-02-27T00:00:00"/>
        <d v="2022-07-06T00:00:00"/>
        <d v="2020-12-21T00:00:00"/>
        <d v="2021-05-28T00:00:00"/>
        <d v="2022-10-03T00:00:00"/>
        <d v="2020-03-16T00:00:00"/>
        <d v="2021-08-11T00:00:00"/>
        <d v="2020-01-02T00:00:00"/>
        <d v="2022-11-30T00:00:00"/>
      </sharedItems>
      <fieldGroup par="7" base="0">
        <rangePr groupBy="months" startDate="2020-01-02T00:00:00" endDate="2022-12-01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01"/>
        </groupItems>
      </fieldGroup>
    </cacheField>
    <cacheField name="거래처" numFmtId="0">
      <sharedItems count="6">
        <s v="중앙 전산"/>
        <s v="베스 컴퓨터"/>
        <s v="종로 컴퓨터"/>
        <s v="슬기 컴퓨터"/>
        <s v="n-Biz 컴퓨터"/>
        <s v="용산 전산"/>
      </sharedItems>
    </cacheField>
    <cacheField name="품명" numFmtId="0">
      <sharedItems count="6">
        <s v="잉크카드리지"/>
        <s v="레이저프린터"/>
        <s v="스피커"/>
        <s v="마더보드"/>
        <s v="마우스패드"/>
        <s v="키보드"/>
      </sharedItems>
    </cacheField>
    <cacheField name="수량" numFmtId="0">
      <sharedItems containsSemiMixedTypes="0" containsString="0" containsNumber="1" containsInteger="1" minValue="2" maxValue="20"/>
    </cacheField>
    <cacheField name="단가" numFmtId="41">
      <sharedItems containsSemiMixedTypes="0" containsString="0" containsNumber="1" containsInteger="1" minValue="1300" maxValue="435000"/>
    </cacheField>
    <cacheField name="금액" numFmtId="41">
      <sharedItems containsSemiMixedTypes="0" containsString="0" containsNumber="1" containsInteger="1" minValue="26000" maxValue="5220000"/>
    </cacheField>
    <cacheField name="분기" numFmtId="0" databaseField="0">
      <fieldGroup base="0">
        <rangePr groupBy="quarters" startDate="2020-01-02T00:00:00" endDate="2022-12-01T00:00:00"/>
        <groupItems count="6">
          <s v="&lt;2020-01-02"/>
          <s v="1사분기"/>
          <s v="2사분기"/>
          <s v="3사분기"/>
          <s v="4사분기"/>
          <s v="&gt;2022-12-01"/>
        </groupItems>
      </fieldGroup>
    </cacheField>
    <cacheField name="연" numFmtId="0" databaseField="0">
      <fieldGroup base="0">
        <rangePr groupBy="years" startDate="2020-01-02T00:00:00" endDate="2022-12-01T00:00:00"/>
        <groupItems count="5">
          <s v="&lt;2020-01-02"/>
          <s v="2020년"/>
          <s v="2021년"/>
          <s v="2022년"/>
          <s v="&gt;2022-12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n v="4"/>
    <n v="23000"/>
    <n v="92000"/>
  </r>
  <r>
    <x v="1"/>
    <x v="1"/>
    <x v="1"/>
    <n v="12"/>
    <n v="435000"/>
    <n v="5220000"/>
  </r>
  <r>
    <x v="2"/>
    <x v="2"/>
    <x v="0"/>
    <n v="6"/>
    <n v="23000"/>
    <n v="138000"/>
  </r>
  <r>
    <x v="3"/>
    <x v="3"/>
    <x v="0"/>
    <n v="4"/>
    <n v="23000"/>
    <n v="92000"/>
  </r>
  <r>
    <x v="4"/>
    <x v="0"/>
    <x v="2"/>
    <n v="19"/>
    <n v="34500"/>
    <n v="655500"/>
  </r>
  <r>
    <x v="5"/>
    <x v="4"/>
    <x v="3"/>
    <n v="20"/>
    <n v="127500"/>
    <n v="2550000"/>
  </r>
  <r>
    <x v="6"/>
    <x v="1"/>
    <x v="4"/>
    <n v="20"/>
    <n v="1300"/>
    <n v="26000"/>
  </r>
  <r>
    <x v="7"/>
    <x v="0"/>
    <x v="2"/>
    <n v="8"/>
    <n v="37800"/>
    <n v="302400"/>
  </r>
  <r>
    <x v="8"/>
    <x v="0"/>
    <x v="5"/>
    <n v="13"/>
    <n v="13500"/>
    <n v="175500"/>
  </r>
  <r>
    <x v="9"/>
    <x v="5"/>
    <x v="1"/>
    <n v="2"/>
    <n v="435000"/>
    <n v="8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3" rowHeaderCaption="거래처" colHeaderCaption="품명">
  <location ref="A3:H19" firstHeaderRow="1" firstDataRow="2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4"/>
        <item x="1"/>
        <item x="3"/>
        <item x="5"/>
        <item x="2"/>
        <item x="0"/>
        <item t="default"/>
      </items>
    </pivotField>
    <pivotField axis="axisCol" showAll="0">
      <items count="7">
        <item x="1"/>
        <item x="3"/>
        <item x="4"/>
        <item x="2"/>
        <item x="0"/>
        <item x="5"/>
        <item t="default"/>
      </items>
    </pivotField>
    <pivotField showAll="0"/>
    <pivotField numFmtId="41" showAll="0"/>
    <pivotField dataField="1" numFmtId="41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5">
        <item sd="0" x="0"/>
        <item sd="0" x="1"/>
        <item sd="0" x="2"/>
        <item sd="0" x="3"/>
        <item sd="0" x="4"/>
      </items>
    </pivotField>
  </pivotFields>
  <rowFields count="4">
    <field x="1"/>
    <field x="7"/>
    <field x="6"/>
    <field x="0"/>
  </rowFields>
  <rowItems count="15">
    <i>
      <x/>
    </i>
    <i r="1">
      <x v="3"/>
    </i>
    <i>
      <x v="1"/>
    </i>
    <i r="1">
      <x v="1"/>
    </i>
    <i r="1">
      <x v="2"/>
    </i>
    <i>
      <x v="2"/>
    </i>
    <i r="1">
      <x v="1"/>
    </i>
    <i>
      <x v="3"/>
    </i>
    <i r="1">
      <x v="3"/>
    </i>
    <i>
      <x v="4"/>
    </i>
    <i r="1">
      <x v="3"/>
    </i>
    <i>
      <x v="5"/>
    </i>
    <i r="1">
      <x v="1"/>
    </i>
    <i r="1">
      <x v="2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합계 : 금액" fld="5" baseField="0" baseItem="0" numFmtId="176"/>
  </dataFields>
  <chartFormats count="6"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2:G12" totalsRowShown="0" headerRowDxfId="8" dataDxfId="7" tableBorderDxfId="6">
  <autoFilter ref="B2:G12"/>
  <tableColumns count="6">
    <tableColumn id="1" name="거래일" dataDxfId="5"/>
    <tableColumn id="2" name="거래처" dataDxfId="4"/>
    <tableColumn id="3" name="품명" dataDxfId="3"/>
    <tableColumn id="4" name="수량" dataDxfId="2"/>
    <tableColumn id="5" name="단가" dataDxfId="1" dataCellStyle="쉼표 [0]"/>
    <tableColumn id="6" name="금액" dataDxfId="0" dataCellStyle="쉼표 [0]">
      <calculatedColumnFormula>E3*F3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tabSelected="1" topLeftCell="I2" zoomScale="110" zoomScaleNormal="110" workbookViewId="0">
      <selection activeCell="I2" sqref="I2"/>
    </sheetView>
  </sheetViews>
  <sheetFormatPr defaultRowHeight="16.5" x14ac:dyDescent="0.3"/>
  <cols>
    <col min="1" max="1" width="14.875" customWidth="1"/>
    <col min="2" max="2" width="13.25" bestFit="1" customWidth="1"/>
    <col min="3" max="3" width="12.375" customWidth="1"/>
    <col min="4" max="4" width="11.25" customWidth="1"/>
    <col min="5" max="5" width="10.5" customWidth="1"/>
    <col min="6" max="6" width="13.25" bestFit="1" customWidth="1"/>
    <col min="7" max="7" width="10.5" customWidth="1"/>
    <col min="8" max="8" width="13.625" bestFit="1" customWidth="1"/>
  </cols>
  <sheetData>
    <row r="3" spans="1:8" x14ac:dyDescent="0.3">
      <c r="A3" s="11" t="s">
        <v>30</v>
      </c>
      <c r="B3" s="11" t="s">
        <v>40</v>
      </c>
    </row>
    <row r="4" spans="1:8" x14ac:dyDescent="0.3">
      <c r="A4" s="11" t="s">
        <v>41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x14ac:dyDescent="0.3">
      <c r="A5" s="12" t="s">
        <v>31</v>
      </c>
      <c r="B5" s="14"/>
      <c r="C5" s="14">
        <v>2550000</v>
      </c>
      <c r="D5" s="14"/>
      <c r="E5" s="14"/>
      <c r="F5" s="14"/>
      <c r="G5" s="14"/>
      <c r="H5" s="14">
        <v>2550000</v>
      </c>
    </row>
    <row r="6" spans="1:8" x14ac:dyDescent="0.3">
      <c r="A6" s="13" t="s">
        <v>37</v>
      </c>
      <c r="B6" s="14"/>
      <c r="C6" s="14">
        <v>2550000</v>
      </c>
      <c r="D6" s="14"/>
      <c r="E6" s="14"/>
      <c r="F6" s="14"/>
      <c r="G6" s="14"/>
      <c r="H6" s="14">
        <v>2550000</v>
      </c>
    </row>
    <row r="7" spans="1:8" x14ac:dyDescent="0.3">
      <c r="A7" s="12" t="s">
        <v>32</v>
      </c>
      <c r="B7" s="14">
        <v>5220000</v>
      </c>
      <c r="C7" s="14"/>
      <c r="D7" s="14">
        <v>26000</v>
      </c>
      <c r="E7" s="14"/>
      <c r="F7" s="14"/>
      <c r="G7" s="14"/>
      <c r="H7" s="14">
        <v>5246000</v>
      </c>
    </row>
    <row r="8" spans="1:8" x14ac:dyDescent="0.3">
      <c r="A8" s="13" t="s">
        <v>38</v>
      </c>
      <c r="B8" s="14"/>
      <c r="C8" s="14"/>
      <c r="D8" s="14">
        <v>26000</v>
      </c>
      <c r="E8" s="14"/>
      <c r="F8" s="14"/>
      <c r="G8" s="14"/>
      <c r="H8" s="14">
        <v>26000</v>
      </c>
    </row>
    <row r="9" spans="1:8" x14ac:dyDescent="0.3">
      <c r="A9" s="13" t="s">
        <v>39</v>
      </c>
      <c r="B9" s="14">
        <v>5220000</v>
      </c>
      <c r="C9" s="14"/>
      <c r="D9" s="14"/>
      <c r="E9" s="14"/>
      <c r="F9" s="14"/>
      <c r="G9" s="14"/>
      <c r="H9" s="14">
        <v>5220000</v>
      </c>
    </row>
    <row r="10" spans="1:8" x14ac:dyDescent="0.3">
      <c r="A10" s="12" t="s">
        <v>33</v>
      </c>
      <c r="B10" s="14"/>
      <c r="C10" s="14"/>
      <c r="D10" s="14"/>
      <c r="E10" s="14"/>
      <c r="F10" s="14">
        <v>92000</v>
      </c>
      <c r="G10" s="14"/>
      <c r="H10" s="14">
        <v>92000</v>
      </c>
    </row>
    <row r="11" spans="1:8" x14ac:dyDescent="0.3">
      <c r="A11" s="13" t="s">
        <v>38</v>
      </c>
      <c r="B11" s="14"/>
      <c r="C11" s="14"/>
      <c r="D11" s="14"/>
      <c r="E11" s="14"/>
      <c r="F11" s="14">
        <v>92000</v>
      </c>
      <c r="G11" s="14"/>
      <c r="H11" s="14">
        <v>92000</v>
      </c>
    </row>
    <row r="12" spans="1:8" x14ac:dyDescent="0.3">
      <c r="A12" s="12" t="s">
        <v>34</v>
      </c>
      <c r="B12" s="14">
        <v>870000</v>
      </c>
      <c r="C12" s="14"/>
      <c r="D12" s="14"/>
      <c r="E12" s="14"/>
      <c r="F12" s="14"/>
      <c r="G12" s="14"/>
      <c r="H12" s="14">
        <v>870000</v>
      </c>
    </row>
    <row r="13" spans="1:8" x14ac:dyDescent="0.3">
      <c r="A13" s="13" t="s">
        <v>37</v>
      </c>
      <c r="B13" s="14">
        <v>870000</v>
      </c>
      <c r="C13" s="14"/>
      <c r="D13" s="14"/>
      <c r="E13" s="14"/>
      <c r="F13" s="14"/>
      <c r="G13" s="14"/>
      <c r="H13" s="14">
        <v>870000</v>
      </c>
    </row>
    <row r="14" spans="1:8" x14ac:dyDescent="0.3">
      <c r="A14" s="12" t="s">
        <v>35</v>
      </c>
      <c r="B14" s="14"/>
      <c r="C14" s="14"/>
      <c r="D14" s="14"/>
      <c r="E14" s="14"/>
      <c r="F14" s="14">
        <v>138000</v>
      </c>
      <c r="G14" s="14"/>
      <c r="H14" s="14">
        <v>138000</v>
      </c>
    </row>
    <row r="15" spans="1:8" x14ac:dyDescent="0.3">
      <c r="A15" s="13" t="s">
        <v>37</v>
      </c>
      <c r="B15" s="14"/>
      <c r="C15" s="14"/>
      <c r="D15" s="14"/>
      <c r="E15" s="14"/>
      <c r="F15" s="14">
        <v>138000</v>
      </c>
      <c r="G15" s="14"/>
      <c r="H15" s="14">
        <v>138000</v>
      </c>
    </row>
    <row r="16" spans="1:8" x14ac:dyDescent="0.3">
      <c r="A16" s="12" t="s">
        <v>36</v>
      </c>
      <c r="B16" s="14"/>
      <c r="C16" s="14"/>
      <c r="D16" s="14"/>
      <c r="E16" s="14">
        <v>957900</v>
      </c>
      <c r="F16" s="14">
        <v>92000</v>
      </c>
      <c r="G16" s="14">
        <v>175500</v>
      </c>
      <c r="H16" s="14">
        <v>1225400</v>
      </c>
    </row>
    <row r="17" spans="1:8" x14ac:dyDescent="0.3">
      <c r="A17" s="13" t="s">
        <v>38</v>
      </c>
      <c r="B17" s="14"/>
      <c r="C17" s="14"/>
      <c r="D17" s="14"/>
      <c r="E17" s="14"/>
      <c r="F17" s="14">
        <v>92000</v>
      </c>
      <c r="G17" s="14">
        <v>175500</v>
      </c>
      <c r="H17" s="14">
        <v>267500</v>
      </c>
    </row>
    <row r="18" spans="1:8" x14ac:dyDescent="0.3">
      <c r="A18" s="13" t="s">
        <v>39</v>
      </c>
      <c r="B18" s="14"/>
      <c r="C18" s="14"/>
      <c r="D18" s="14"/>
      <c r="E18" s="14">
        <v>957900</v>
      </c>
      <c r="F18" s="14"/>
      <c r="G18" s="14"/>
      <c r="H18" s="14">
        <v>957900</v>
      </c>
    </row>
    <row r="19" spans="1:8" x14ac:dyDescent="0.3">
      <c r="A19" s="12" t="s">
        <v>29</v>
      </c>
      <c r="B19" s="14">
        <v>6090000</v>
      </c>
      <c r="C19" s="14">
        <v>2550000</v>
      </c>
      <c r="D19" s="14">
        <v>26000</v>
      </c>
      <c r="E19" s="14">
        <v>957900</v>
      </c>
      <c r="F19" s="14">
        <v>322000</v>
      </c>
      <c r="G19" s="14">
        <v>175500</v>
      </c>
      <c r="H19" s="14">
        <v>10121400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zoomScale="110" zoomScaleNormal="110" workbookViewId="0">
      <selection activeCell="G3" sqref="G3"/>
    </sheetView>
  </sheetViews>
  <sheetFormatPr defaultRowHeight="16.5" x14ac:dyDescent="0.3"/>
  <cols>
    <col min="1" max="1" width="1.625" customWidth="1"/>
    <col min="2" max="2" width="12.75" bestFit="1" customWidth="1"/>
    <col min="3" max="3" width="13.25" bestFit="1" customWidth="1"/>
    <col min="4" max="4" width="14.25" bestFit="1" customWidth="1"/>
    <col min="6" max="6" width="10.75" bestFit="1" customWidth="1"/>
    <col min="7" max="7" width="12.625" bestFit="1" customWidth="1"/>
  </cols>
  <sheetData>
    <row r="2" spans="2:7" ht="17.25" x14ac:dyDescent="0.3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2:7" ht="17.25" x14ac:dyDescent="0.3">
      <c r="B3" s="5">
        <v>44088</v>
      </c>
      <c r="C3" s="1" t="s">
        <v>6</v>
      </c>
      <c r="D3" s="1" t="s">
        <v>7</v>
      </c>
      <c r="E3" s="1">
        <v>4</v>
      </c>
      <c r="F3" s="2">
        <v>23000</v>
      </c>
      <c r="G3" s="7">
        <f>E3*F3</f>
        <v>92000</v>
      </c>
    </row>
    <row r="4" spans="2:7" ht="17.25" x14ac:dyDescent="0.3">
      <c r="B4" s="6">
        <v>44254</v>
      </c>
      <c r="C4" s="3" t="s">
        <v>8</v>
      </c>
      <c r="D4" s="3" t="s">
        <v>9</v>
      </c>
      <c r="E4" s="3">
        <v>12</v>
      </c>
      <c r="F4" s="4">
        <v>435000</v>
      </c>
      <c r="G4" s="8">
        <f t="shared" ref="G4:G12" si="0">E4*F4</f>
        <v>5220000</v>
      </c>
    </row>
    <row r="5" spans="2:7" ht="17.25" x14ac:dyDescent="0.3">
      <c r="B5" s="5">
        <v>44748</v>
      </c>
      <c r="C5" s="1" t="s">
        <v>10</v>
      </c>
      <c r="D5" s="1" t="s">
        <v>11</v>
      </c>
      <c r="E5" s="1">
        <v>6</v>
      </c>
      <c r="F5" s="2">
        <v>23000</v>
      </c>
      <c r="G5" s="7">
        <f t="shared" si="0"/>
        <v>138000</v>
      </c>
    </row>
    <row r="6" spans="2:7" ht="17.25" x14ac:dyDescent="0.3">
      <c r="B6" s="6">
        <v>44186</v>
      </c>
      <c r="C6" s="3" t="s">
        <v>12</v>
      </c>
      <c r="D6" s="3" t="s">
        <v>7</v>
      </c>
      <c r="E6" s="3">
        <v>4</v>
      </c>
      <c r="F6" s="4">
        <v>23000</v>
      </c>
      <c r="G6" s="8">
        <f t="shared" si="0"/>
        <v>92000</v>
      </c>
    </row>
    <row r="7" spans="2:7" ht="17.25" x14ac:dyDescent="0.3">
      <c r="B7" s="5">
        <v>44344</v>
      </c>
      <c r="C7" s="1" t="s">
        <v>14</v>
      </c>
      <c r="D7" s="1" t="s">
        <v>15</v>
      </c>
      <c r="E7" s="1">
        <v>19</v>
      </c>
      <c r="F7" s="2">
        <v>34500</v>
      </c>
      <c r="G7" s="7">
        <f t="shared" si="0"/>
        <v>655500</v>
      </c>
    </row>
    <row r="8" spans="2:7" ht="17.25" x14ac:dyDescent="0.3">
      <c r="B8" s="6">
        <v>44837</v>
      </c>
      <c r="C8" s="3" t="s">
        <v>16</v>
      </c>
      <c r="D8" s="3" t="s">
        <v>17</v>
      </c>
      <c r="E8" s="3">
        <v>20</v>
      </c>
      <c r="F8" s="4">
        <v>127500</v>
      </c>
      <c r="G8" s="8">
        <f t="shared" si="0"/>
        <v>2550000</v>
      </c>
    </row>
    <row r="9" spans="2:7" ht="17.25" x14ac:dyDescent="0.3">
      <c r="B9" s="5">
        <v>43906</v>
      </c>
      <c r="C9" s="1" t="s">
        <v>18</v>
      </c>
      <c r="D9" s="1" t="s">
        <v>19</v>
      </c>
      <c r="E9" s="1">
        <v>20</v>
      </c>
      <c r="F9" s="2">
        <v>1300</v>
      </c>
      <c r="G9" s="7">
        <f t="shared" si="0"/>
        <v>26000</v>
      </c>
    </row>
    <row r="10" spans="2:7" ht="17.25" x14ac:dyDescent="0.3">
      <c r="B10" s="6">
        <v>44419</v>
      </c>
      <c r="C10" s="3" t="s">
        <v>13</v>
      </c>
      <c r="D10" s="3" t="s">
        <v>15</v>
      </c>
      <c r="E10" s="3">
        <v>8</v>
      </c>
      <c r="F10" s="4">
        <v>37800</v>
      </c>
      <c r="G10" s="8">
        <f t="shared" si="0"/>
        <v>302400</v>
      </c>
    </row>
    <row r="11" spans="2:7" ht="17.25" x14ac:dyDescent="0.3">
      <c r="B11" s="5">
        <v>43832</v>
      </c>
      <c r="C11" s="1" t="s">
        <v>14</v>
      </c>
      <c r="D11" s="1" t="s">
        <v>20</v>
      </c>
      <c r="E11" s="1">
        <v>13</v>
      </c>
      <c r="F11" s="2">
        <v>13500</v>
      </c>
      <c r="G11" s="7">
        <f t="shared" si="0"/>
        <v>175500</v>
      </c>
    </row>
    <row r="12" spans="2:7" ht="17.25" x14ac:dyDescent="0.3">
      <c r="B12" s="6">
        <v>44895</v>
      </c>
      <c r="C12" s="3" t="s">
        <v>21</v>
      </c>
      <c r="D12" s="3" t="s">
        <v>22</v>
      </c>
      <c r="E12" s="3">
        <v>2</v>
      </c>
      <c r="F12" s="4">
        <v>435000</v>
      </c>
      <c r="G12" s="8">
        <f t="shared" si="0"/>
        <v>870000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2020-09-18T02:28:10Z</dcterms:created>
  <dcterms:modified xsi:type="dcterms:W3CDTF">2021-03-11T06:17:49Z</dcterms:modified>
</cp:coreProperties>
</file>